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j.kosmowski\Desktop\POSTĘPOWANIA 2026\POST_HZ_EK_HZL_00067_2026 Izalacja ścian fun.i drenaż\"/>
    </mc:Choice>
  </mc:AlternateContent>
  <xr:revisionPtr revIDLastSave="0" documentId="13_ncr:1_{C21551A1-E051-4C5A-BF42-7719CC011B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fer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3" i="1" l="1"/>
  <c r="G57" i="1"/>
  <c r="G58" i="1"/>
  <c r="G59" i="1"/>
  <c r="G60" i="1"/>
  <c r="G56" i="1"/>
  <c r="G61" i="1" s="1"/>
  <c r="G48" i="1"/>
  <c r="G54" i="1" s="1"/>
  <c r="G49" i="1"/>
  <c r="G50" i="1"/>
  <c r="G51" i="1"/>
  <c r="G52" i="1"/>
  <c r="G53" i="1"/>
  <c r="G47" i="1"/>
  <c r="G40" i="1"/>
  <c r="G41" i="1"/>
  <c r="G42" i="1"/>
  <c r="G43" i="1"/>
  <c r="G44" i="1"/>
  <c r="G39" i="1"/>
  <c r="G45" i="1" s="1"/>
  <c r="G32" i="1"/>
  <c r="G33" i="1"/>
  <c r="G34" i="1"/>
  <c r="G35" i="1"/>
  <c r="G36" i="1"/>
  <c r="G31" i="1"/>
  <c r="G37" i="1" s="1"/>
  <c r="G26" i="1"/>
  <c r="G29" i="1" s="1"/>
  <c r="G27" i="1"/>
  <c r="G28" i="1"/>
  <c r="G25" i="1"/>
  <c r="G18" i="1"/>
  <c r="G19" i="1"/>
  <c r="G20" i="1"/>
  <c r="G21" i="1"/>
  <c r="G22" i="1"/>
  <c r="G23" i="1" s="1"/>
  <c r="G17" i="1"/>
  <c r="G14" i="1"/>
  <c r="G13" i="1"/>
  <c r="G6" i="1"/>
  <c r="G7" i="1"/>
  <c r="G8" i="1"/>
  <c r="G9" i="1"/>
  <c r="G10" i="1"/>
  <c r="G11" i="1" s="1"/>
  <c r="G64" i="1"/>
  <c r="G15" i="1" l="1"/>
  <c r="G65" i="1" s="1"/>
</calcChain>
</file>

<file path=xl/sharedStrings.xml><?xml version="1.0" encoding="utf-8"?>
<sst xmlns="http://schemas.openxmlformats.org/spreadsheetml/2006/main" count="212" uniqueCount="154">
  <si>
    <t>Lp.</t>
  </si>
  <si>
    <t>Podstawa</t>
  </si>
  <si>
    <t>Opis robót</t>
  </si>
  <si>
    <t>Jednostka</t>
  </si>
  <si>
    <t>Obmiar</t>
  </si>
  <si>
    <t>Cena jedn.</t>
  </si>
  <si>
    <t>Wartość</t>
  </si>
  <si>
    <t>1</t>
  </si>
  <si>
    <t>2</t>
  </si>
  <si>
    <t>3</t>
  </si>
  <si>
    <t>4</t>
  </si>
  <si>
    <t>5</t>
  </si>
  <si>
    <t>6</t>
  </si>
  <si>
    <t>7</t>
  </si>
  <si>
    <t>ROBOTY DEMONTAŻOWE</t>
  </si>
  <si>
    <t>KNR 2-31 0815-03</t>
  </si>
  <si>
    <t>Rozebranie opaski i chodnika z kostki</t>
  </si>
  <si>
    <t>m2</t>
  </si>
  <si>
    <t>KNR 2-31 0815-07</t>
  </si>
  <si>
    <t>Rozebranie opaski z płytek chodnikowych 50x50</t>
  </si>
  <si>
    <t>KNR 2-31 0813-01</t>
  </si>
  <si>
    <t>Rozebranie krawężników betonowych 15x30 cm na podsypce piaskowej</t>
  </si>
  <si>
    <t>m</t>
  </si>
  <si>
    <t>KNR-W 4-01 0353-03</t>
  </si>
  <si>
    <t>Wykucie z muru okien /okna w szachtach/</t>
  </si>
  <si>
    <t>szt.</t>
  </si>
  <si>
    <t>KNR-W 4-01 0212-04</t>
  </si>
  <si>
    <t>Rozbiórka szachtów betonowych</t>
  </si>
  <si>
    <t>m3</t>
  </si>
  <si>
    <t>RAZEM 1 ROBOTY DEMONTAŻOWE</t>
  </si>
  <si>
    <t>ROBOTY ZIEMNE</t>
  </si>
  <si>
    <t>KNR-W 4-01 0104-02</t>
  </si>
  <si>
    <t>Wykopy o ścianach pionowych o głębokości do 1.5 m w gruncie kat. III przy odkrywaniu odcinkami istniejących fundamentów - przyjęto, że około 25% wykopów należy wykonać ręcznie</t>
  </si>
  <si>
    <t xml:space="preserve">KNR-W 2-01 0212-02 z.o. 2.9. </t>
  </si>
  <si>
    <t>Wykopy wykonywane koparkami podsiębiernymi 0.15 m3 na odkład w gruncie kat. III - przyjęto, że około 75% wykopów zostanie wykonana przy użyciu koparki</t>
  </si>
  <si>
    <t>RAZEM 2 ROBOTY ZIEMNE</t>
  </si>
  <si>
    <t>IZOLACJA PIONOWA ŚCIANY FUNDAMENTOWEJ_x000D_
/tylko część podpiwniczona budynku/</t>
  </si>
  <si>
    <t>8</t>
  </si>
  <si>
    <t>KNR-W 4-01 0701-03_x000D_
analogia</t>
  </si>
  <si>
    <t>Skucie zmurszałych tynków</t>
  </si>
  <si>
    <t>9</t>
  </si>
  <si>
    <t>KNR AT-50 0101-04</t>
  </si>
  <si>
    <t>Oczyszczenie powierzchni muru</t>
  </si>
  <si>
    <t>10</t>
  </si>
  <si>
    <t>ZKNR C-2 0801-08</t>
  </si>
  <si>
    <t>Przygotowanie podłoża. Mycie wysokociśnieniowe podłoża betonowego</t>
  </si>
  <si>
    <t>11</t>
  </si>
  <si>
    <t>KNR AT-50 0107-01</t>
  </si>
  <si>
    <t>Ręczne gruntowanie podłoży mineralnych pionowych</t>
  </si>
  <si>
    <t>12</t>
  </si>
  <si>
    <t>KNR AT-50 0109-01</t>
  </si>
  <si>
    <t>Wyrównanie podłoża pionowego warstwą zaprawy o średniej grubości 1 cm</t>
  </si>
  <si>
    <t>13</t>
  </si>
  <si>
    <t>KNR-W 4-01 0601-02_x000D_
analogia</t>
  </si>
  <si>
    <t>Izolacje przeciwwodne i przeciwwilgociowe powierzchni poziomych dwuwarstwowe o grubości 20 mm - wykonanie izolacji przeciwwodnej /minimum 2 warstwy/</t>
  </si>
  <si>
    <t>RAZEM 3 IZOLACJA PIONOWA ŚCIANY FUNDAMENTOWEJ_x000D_
/tylko część podpiwniczona budynku/</t>
  </si>
  <si>
    <t>USZCZELNIENIE POZIOME ŚCIANY FUNDAMENTOWEJ _x000D_
/tylko część podpiwniczona budynku/</t>
  </si>
  <si>
    <t>14</t>
  </si>
  <si>
    <t>Wiercenie otworów wiertarką elektryczną na gł. ok 36 cm - mur ceglany, średnica otworu 12 mm_x000D_
/średnio 10 otworów na 1 mb/</t>
  </si>
  <si>
    <t>szt</t>
  </si>
  <si>
    <t>15</t>
  </si>
  <si>
    <t>Oczyszczenie otworu z pyłu</t>
  </si>
  <si>
    <t>16</t>
  </si>
  <si>
    <t>Iniekcja preparatem np. SikaMur InjectoCream-100 lub o podobnych parametrach_x000D_
/ZAPRAWA INIEKCYJNA NA BAZIE SILANÓW DO WYKONYWANIA W MURACH PRZEPONY PRZERYWAJĄCEJ PODCIĄGANIE KAPILARNE WILGOCI/_x000D_
---Opis w OP---</t>
  </si>
  <si>
    <t>17</t>
  </si>
  <si>
    <t>Uzupełnienie tynku w miejscach wykonywania iniekcji - pas szer. 10 cm</t>
  </si>
  <si>
    <t>RAZEM 4 USZCZELNIENIE POZIOME ŚCIANY FUNDAMENTOWEJ _x000D_
/tylko część podpiwniczona budynku/</t>
  </si>
  <si>
    <t>IZOLACJA XPS I UZUPEŁNIENIA TYNKÓW _x000D_
/tylko część podpiwniczona budynku/</t>
  </si>
  <si>
    <t>18</t>
  </si>
  <si>
    <t>KNR 0-23 2611-01</t>
  </si>
  <si>
    <t>Przygotowanie starego podłoża pod docieplenie metodą lekką-mokrą - oczyszczenie mechaniczne i zmycie</t>
  </si>
  <si>
    <t>19</t>
  </si>
  <si>
    <t>KNR AT-40 0421-03</t>
  </si>
  <si>
    <t>20</t>
  </si>
  <si>
    <t>KNNR-W 3 0207-01</t>
  </si>
  <si>
    <t>Izolacje pionowe ścian fundamentowych z folii kubełkowej</t>
  </si>
  <si>
    <t>21</t>
  </si>
  <si>
    <t>KNR 0-23 2612-06</t>
  </si>
  <si>
    <t>Ocieplenie ścian budynków płytami styropianowymi - przyklejenie warstwy siatki na ścianach</t>
  </si>
  <si>
    <t>22</t>
  </si>
  <si>
    <t>KNR 0-23 0933-01</t>
  </si>
  <si>
    <t>Nałożenie podkładowej masy tynkarskiej</t>
  </si>
  <si>
    <t>23</t>
  </si>
  <si>
    <t>KNR-W 2-02 1519-01</t>
  </si>
  <si>
    <t>Malowanie tynków zewnętrznych farbą hydrofobową w kolorze brąz - cokół</t>
  </si>
  <si>
    <t>RAZEM 5 IZOLACJA XPS I UZUPEŁNIENIA TYNKÓW _x000D_
/tylko część podpiwniczona budynku/</t>
  </si>
  <si>
    <t>Drenaż opaskowy</t>
  </si>
  <si>
    <t>24</t>
  </si>
  <si>
    <t>KNR-W 2-01 0609-10</t>
  </si>
  <si>
    <t>Drenaż - podsypka filtracyjna z kruszywa mineralnego w gotowym suchym wykopie z gotowego kruszywa</t>
  </si>
  <si>
    <t>25</t>
  </si>
  <si>
    <t xml:space="preserve">KNR 2-11 0103-04 z.sz.3.11. </t>
  </si>
  <si>
    <t>Drenowanie niesystematyczne wykonywane ręcznie w terenach nizinnych w gruntach kat. II-III na głębokości 1.4-1.5 m, średnica rurek 12.5 cm (rurki z NPCW)</t>
  </si>
  <si>
    <t>26</t>
  </si>
  <si>
    <t>KNR-W 2-01 0619-01</t>
  </si>
  <si>
    <t>Studzienki połączeniowe drenażowe w dnie wykopu śr. 400-500 mm</t>
  </si>
  <si>
    <t>27</t>
  </si>
  <si>
    <t>_x000D_
analiza indywidualna</t>
  </si>
  <si>
    <t>Wpięcie drenażu do studzienki kanalizacji deszczowej /w zakresie przebicie, wpięcie, uszczelnienie/</t>
  </si>
  <si>
    <t>28</t>
  </si>
  <si>
    <t>Obsypka filtracyjna z kruszywa mineralnego łamanego w gotowym suchym wykopie z gotowego kruszywa</t>
  </si>
  <si>
    <t>29</t>
  </si>
  <si>
    <t>KNR-W 4-01 0105-02</t>
  </si>
  <si>
    <t>Zasypanie wykopów ziemią z ukopów z przerzutem ziemi na odległość do 3 m i ubiciem warstwami co 15 cm w gruncie kat. III</t>
  </si>
  <si>
    <t>RAZEM 6 Drenaż opaskowy</t>
  </si>
  <si>
    <t>OPASKA I CHODNIK</t>
  </si>
  <si>
    <t>30</t>
  </si>
  <si>
    <t>KNR 2-02 1101-01</t>
  </si>
  <si>
    <t>Podkłady betonowe na podłożu gruntowym - beton podkładowy  /uwzględnić beton pod obrzeże/</t>
  </si>
  <si>
    <t>31</t>
  </si>
  <si>
    <t>KNR 2-31 0402-03</t>
  </si>
  <si>
    <t>Ława pod krawężniki betonowa zwykła</t>
  </si>
  <si>
    <t>32</t>
  </si>
  <si>
    <t>KNR 2-31 0407-05</t>
  </si>
  <si>
    <t>Obrzeża betonowe o wymiarach 25x6 cm na podsypce cementowo-piaskowej z wypełnieniem spoin zaprawą cementową</t>
  </si>
  <si>
    <t>33</t>
  </si>
  <si>
    <t>KNR 2-31 0403-01</t>
  </si>
  <si>
    <t>Krawężniki betonowe wystające o wymiarach 15x30 cm na podsypce piaskowej</t>
  </si>
  <si>
    <t>34</t>
  </si>
  <si>
    <t>KNR 2-31 0502-05</t>
  </si>
  <si>
    <t>Opaska z płyt betonowych 50x50x7 cm z wypełnieniem spoin zaprawą cementową /nowe płytki przyjęto 20% płytek/</t>
  </si>
  <si>
    <t>35</t>
  </si>
  <si>
    <t>Opaska z płyt betonowych 50x50x7 cm z wypełnieniem spoin zaprawą cementową /płytki z demontażu 80%/</t>
  </si>
  <si>
    <t>36</t>
  </si>
  <si>
    <t>KNR 2-31 23103-02</t>
  </si>
  <si>
    <t>Chodniki z kostki brukowej betonowej o grubości 6 cm, "dwuteownik" 20x16,5 cm na podsypce piaskowej - kostka z demontażu</t>
  </si>
  <si>
    <t>RAZEM 7 OPASKA I CHODNIK</t>
  </si>
  <si>
    <t>WYMIANA OKIEN /po zlikwidowanych szachtach/</t>
  </si>
  <si>
    <t>37</t>
  </si>
  <si>
    <t>NNRNKB 202 1025-02</t>
  </si>
  <si>
    <t>(z.IV) Okna o pow.do 1.0 m2 z kształtowników z wysokoudarowego PCW</t>
  </si>
  <si>
    <t>38</t>
  </si>
  <si>
    <t>NNRNKB 202 0541-02</t>
  </si>
  <si>
    <t>(z.VI) Obróbki blacharskie z blachy powlekanej o szer.w rozwinięciu ponad 25 cm - parapety</t>
  </si>
  <si>
    <t>39</t>
  </si>
  <si>
    <t>KNR-W 4-01 0304-01</t>
  </si>
  <si>
    <t>Uzupełnienie ścian lub zamurowanie otworów w ścianach na zaprawie cementowo-wapiennej cegłami</t>
  </si>
  <si>
    <t>40</t>
  </si>
  <si>
    <t>KNR-W 4-01 0711-01</t>
  </si>
  <si>
    <t>Uzupełnienie tynków wewnętrznych zwykłych kat.III z zaprawy cem.-wap. na ścianach i słupach prostokątnych na podłożu z cegły, pustaków ceramicznych, gazo- i pianobetonów o powierzchni do 1 m2 w 1 miejscu</t>
  </si>
  <si>
    <t>41</t>
  </si>
  <si>
    <t>NNRNKB 202 2012-01</t>
  </si>
  <si>
    <t>(z.X) Gładzie gipsowe gr. 3 mm jednowarstwowe na ścianach na podłożu z tynku w pomieszczeniach o pow. podłogi do 5 m2</t>
  </si>
  <si>
    <t>RAZEM 8 WYMIANA OKIEN /po zlikwidowanych szachtach/</t>
  </si>
  <si>
    <t>Prace porzadkowe</t>
  </si>
  <si>
    <t>42</t>
  </si>
  <si>
    <t>Usunięcie, wywóz i utylizacja wszystkich odpadów poremontowych</t>
  </si>
  <si>
    <t>kpl.</t>
  </si>
  <si>
    <t>RAZEM 9 Prace porzadkowe</t>
  </si>
  <si>
    <t>RAZEM kosztorys</t>
  </si>
  <si>
    <t>Izolacja części ścian fundamentowych oraz wykonanie drenażu opaskowego
Sekcja Strażów - Zakład Południowy. Sekcja zasilania elektroenergetycznego, 36-073 Strażów 28</t>
  </si>
  <si>
    <t>Ułożenie płyt termoizolacyjnych izolacji pionowej klejonych punktowo - styropian XPS gr. 8cm</t>
  </si>
  <si>
    <t>_x000D_
kalk. własna</t>
  </si>
  <si>
    <t xml:space="preserve">KOSZTORYS  OFERTOWY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</si>
</sst>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\ ##0.00"/>
    <numFmt numFmtId="165" formatCode="#\ ###\ ###\ ##0.000"/>
  </numFmts>
  <fonts count="7" x14ac:knownFonts="1"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0"/>
      <name val="Century Gothic"/>
      <family val="2"/>
      <charset val="238"/>
    </font>
    <font>
      <b/>
      <sz val="11"/>
      <name val="Century Gothic"/>
      <family val="2"/>
      <charset val="238"/>
    </font>
    <font>
      <sz val="11"/>
      <name val="Century Gothic"/>
      <family val="2"/>
      <charset val="238"/>
    </font>
    <font>
      <b/>
      <sz val="11"/>
      <color theme="0"/>
      <name val="Century Gothic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4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65" fontId="5" fillId="0" borderId="1" xfId="0" applyNumberFormat="1" applyFont="1" applyBorder="1" applyAlignment="1">
      <alignment vertical="center" wrapText="1"/>
    </xf>
    <xf numFmtId="164" fontId="5" fillId="0" borderId="1" xfId="0" applyNumberFormat="1" applyFont="1" applyBorder="1" applyAlignment="1">
      <alignment vertical="center" wrapText="1"/>
    </xf>
    <xf numFmtId="164" fontId="4" fillId="3" borderId="1" xfId="0" applyNumberFormat="1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 justifyLastLine="1"/>
    </xf>
    <xf numFmtId="164" fontId="6" fillId="4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 justifyLastLine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G65"/>
  <sheetViews>
    <sheetView tabSelected="1" zoomScale="60" zoomScaleNormal="60" workbookViewId="0">
      <selection activeCell="L59" sqref="L59"/>
    </sheetView>
  </sheetViews>
  <sheetFormatPr defaultRowHeight="15" x14ac:dyDescent="0.25"/>
  <cols>
    <col min="1" max="1" width="11.140625" customWidth="1"/>
    <col min="2" max="2" width="22.140625" customWidth="1"/>
    <col min="3" max="3" width="55.5703125" customWidth="1"/>
    <col min="4" max="6" width="11.140625" customWidth="1"/>
    <col min="7" max="7" width="16.140625" customWidth="1"/>
  </cols>
  <sheetData>
    <row r="1" spans="1:7" ht="19.5" x14ac:dyDescent="0.25">
      <c r="A1" s="9" t="s">
        <v>153</v>
      </c>
      <c r="B1" s="9"/>
      <c r="C1" s="9"/>
      <c r="D1" s="9"/>
      <c r="E1" s="9"/>
      <c r="F1" s="9"/>
      <c r="G1" s="9"/>
    </row>
    <row r="2" spans="1:7" ht="43.35" customHeight="1" x14ac:dyDescent="0.25">
      <c r="A2" s="10" t="s">
        <v>150</v>
      </c>
      <c r="B2" s="10"/>
      <c r="C2" s="10"/>
      <c r="D2" s="10"/>
      <c r="E2" s="10"/>
      <c r="F2" s="10"/>
      <c r="G2" s="10"/>
    </row>
    <row r="3" spans="1:7" ht="28.5" x14ac:dyDescent="0.25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</row>
    <row r="4" spans="1:7" x14ac:dyDescent="0.25">
      <c r="A4" s="6" t="s">
        <v>7</v>
      </c>
      <c r="B4" s="6" t="s">
        <v>8</v>
      </c>
      <c r="C4" s="6" t="s">
        <v>9</v>
      </c>
      <c r="D4" s="6" t="s">
        <v>10</v>
      </c>
      <c r="E4" s="6" t="s">
        <v>11</v>
      </c>
      <c r="F4" s="6" t="s">
        <v>12</v>
      </c>
      <c r="G4" s="6" t="s">
        <v>13</v>
      </c>
    </row>
    <row r="5" spans="1:7" x14ac:dyDescent="0.25">
      <c r="A5" s="1" t="s">
        <v>7</v>
      </c>
      <c r="B5" s="1"/>
      <c r="C5" s="1" t="s">
        <v>14</v>
      </c>
      <c r="D5" s="1"/>
      <c r="E5" s="1"/>
      <c r="F5" s="1"/>
      <c r="G5" s="1"/>
    </row>
    <row r="6" spans="1:7" ht="16.5" x14ac:dyDescent="0.25">
      <c r="A6" s="2" t="s">
        <v>7</v>
      </c>
      <c r="B6" s="2" t="s">
        <v>15</v>
      </c>
      <c r="C6" s="2" t="s">
        <v>16</v>
      </c>
      <c r="D6" s="8" t="s">
        <v>17</v>
      </c>
      <c r="E6" s="3">
        <v>9.5</v>
      </c>
      <c r="F6" s="4"/>
      <c r="G6" s="4">
        <f>E6*F6</f>
        <v>0</v>
      </c>
    </row>
    <row r="7" spans="1:7" ht="16.5" x14ac:dyDescent="0.25">
      <c r="A7" s="2" t="s">
        <v>8</v>
      </c>
      <c r="B7" s="2" t="s">
        <v>18</v>
      </c>
      <c r="C7" s="2" t="s">
        <v>19</v>
      </c>
      <c r="D7" s="8" t="s">
        <v>17</v>
      </c>
      <c r="E7" s="3">
        <v>31.75</v>
      </c>
      <c r="F7" s="4"/>
      <c r="G7" s="4">
        <f t="shared" ref="G7:G10" si="0">E7*F7</f>
        <v>0</v>
      </c>
    </row>
    <row r="8" spans="1:7" ht="33" x14ac:dyDescent="0.25">
      <c r="A8" s="2" t="s">
        <v>9</v>
      </c>
      <c r="B8" s="2" t="s">
        <v>20</v>
      </c>
      <c r="C8" s="2" t="s">
        <v>21</v>
      </c>
      <c r="D8" s="8" t="s">
        <v>22</v>
      </c>
      <c r="E8" s="3">
        <v>9.5</v>
      </c>
      <c r="F8" s="4"/>
      <c r="G8" s="4">
        <f t="shared" si="0"/>
        <v>0</v>
      </c>
    </row>
    <row r="9" spans="1:7" ht="16.5" x14ac:dyDescent="0.25">
      <c r="A9" s="2" t="s">
        <v>10</v>
      </c>
      <c r="B9" s="2" t="s">
        <v>23</v>
      </c>
      <c r="C9" s="2" t="s">
        <v>24</v>
      </c>
      <c r="D9" s="8" t="s">
        <v>25</v>
      </c>
      <c r="E9" s="3">
        <v>4</v>
      </c>
      <c r="F9" s="4"/>
      <c r="G9" s="4">
        <f t="shared" si="0"/>
        <v>0</v>
      </c>
    </row>
    <row r="10" spans="1:7" ht="16.5" x14ac:dyDescent="0.25">
      <c r="A10" s="2" t="s">
        <v>11</v>
      </c>
      <c r="B10" s="2" t="s">
        <v>26</v>
      </c>
      <c r="C10" s="2" t="s">
        <v>27</v>
      </c>
      <c r="D10" s="8" t="s">
        <v>28</v>
      </c>
      <c r="E10" s="3">
        <v>2.88</v>
      </c>
      <c r="F10" s="4"/>
      <c r="G10" s="4">
        <f t="shared" si="0"/>
        <v>0</v>
      </c>
    </row>
    <row r="11" spans="1:7" x14ac:dyDescent="0.25">
      <c r="A11" s="5"/>
      <c r="B11" s="5"/>
      <c r="C11" s="5" t="s">
        <v>29</v>
      </c>
      <c r="D11" s="5"/>
      <c r="E11" s="5"/>
      <c r="F11" s="5"/>
      <c r="G11" s="5">
        <f>SUM(G6:G10)</f>
        <v>0</v>
      </c>
    </row>
    <row r="12" spans="1:7" x14ac:dyDescent="0.25">
      <c r="A12" s="1" t="s">
        <v>8</v>
      </c>
      <c r="B12" s="1"/>
      <c r="C12" s="1" t="s">
        <v>30</v>
      </c>
      <c r="D12" s="1"/>
      <c r="E12" s="1"/>
      <c r="F12" s="1"/>
      <c r="G12" s="1"/>
    </row>
    <row r="13" spans="1:7" ht="66" x14ac:dyDescent="0.25">
      <c r="A13" s="2" t="s">
        <v>12</v>
      </c>
      <c r="B13" s="2" t="s">
        <v>31</v>
      </c>
      <c r="C13" s="2" t="s">
        <v>32</v>
      </c>
      <c r="D13" s="8" t="s">
        <v>28</v>
      </c>
      <c r="E13" s="3">
        <v>23.52</v>
      </c>
      <c r="F13" s="4"/>
      <c r="G13" s="4">
        <f>E13*F13</f>
        <v>0</v>
      </c>
    </row>
    <row r="14" spans="1:7" ht="66" x14ac:dyDescent="0.25">
      <c r="A14" s="2" t="s">
        <v>13</v>
      </c>
      <c r="B14" s="2" t="s">
        <v>33</v>
      </c>
      <c r="C14" s="2" t="s">
        <v>34</v>
      </c>
      <c r="D14" s="8" t="s">
        <v>28</v>
      </c>
      <c r="E14" s="3">
        <v>70.56</v>
      </c>
      <c r="F14" s="4"/>
      <c r="G14" s="4">
        <f>E14*F14</f>
        <v>0</v>
      </c>
    </row>
    <row r="15" spans="1:7" x14ac:dyDescent="0.25">
      <c r="A15" s="5"/>
      <c r="B15" s="5"/>
      <c r="C15" s="5" t="s">
        <v>35</v>
      </c>
      <c r="D15" s="5"/>
      <c r="E15" s="5"/>
      <c r="F15" s="5"/>
      <c r="G15" s="5">
        <f>SUM(G13:G14)</f>
        <v>0</v>
      </c>
    </row>
    <row r="16" spans="1:7" ht="28.5" x14ac:dyDescent="0.25">
      <c r="A16" s="1" t="s">
        <v>9</v>
      </c>
      <c r="B16" s="1"/>
      <c r="C16" s="1" t="s">
        <v>36</v>
      </c>
      <c r="D16" s="1"/>
      <c r="E16" s="1"/>
      <c r="F16" s="1"/>
      <c r="G16" s="1"/>
    </row>
    <row r="17" spans="1:7" ht="49.5" x14ac:dyDescent="0.25">
      <c r="A17" s="2" t="s">
        <v>37</v>
      </c>
      <c r="B17" s="2" t="s">
        <v>38</v>
      </c>
      <c r="C17" s="2" t="s">
        <v>39</v>
      </c>
      <c r="D17" s="8" t="s">
        <v>17</v>
      </c>
      <c r="E17" s="3">
        <v>46.4</v>
      </c>
      <c r="F17" s="4"/>
      <c r="G17" s="4">
        <f>E17*F17</f>
        <v>0</v>
      </c>
    </row>
    <row r="18" spans="1:7" ht="16.5" x14ac:dyDescent="0.25">
      <c r="A18" s="2" t="s">
        <v>40</v>
      </c>
      <c r="B18" s="2" t="s">
        <v>41</v>
      </c>
      <c r="C18" s="2" t="s">
        <v>42</v>
      </c>
      <c r="D18" s="8" t="s">
        <v>17</v>
      </c>
      <c r="E18" s="3">
        <v>46.4</v>
      </c>
      <c r="F18" s="4"/>
      <c r="G18" s="4">
        <f t="shared" ref="G18:G22" si="1">E18*F18</f>
        <v>0</v>
      </c>
    </row>
    <row r="19" spans="1:7" ht="33" x14ac:dyDescent="0.25">
      <c r="A19" s="2" t="s">
        <v>43</v>
      </c>
      <c r="B19" s="2" t="s">
        <v>44</v>
      </c>
      <c r="C19" s="2" t="s">
        <v>45</v>
      </c>
      <c r="D19" s="8" t="s">
        <v>17</v>
      </c>
      <c r="E19" s="3">
        <v>46.4</v>
      </c>
      <c r="F19" s="4"/>
      <c r="G19" s="4">
        <f t="shared" si="1"/>
        <v>0</v>
      </c>
    </row>
    <row r="20" spans="1:7" ht="33" x14ac:dyDescent="0.25">
      <c r="A20" s="2" t="s">
        <v>46</v>
      </c>
      <c r="B20" s="2" t="s">
        <v>47</v>
      </c>
      <c r="C20" s="2" t="s">
        <v>48</v>
      </c>
      <c r="D20" s="8" t="s">
        <v>17</v>
      </c>
      <c r="E20" s="3">
        <v>46.4</v>
      </c>
      <c r="F20" s="4"/>
      <c r="G20" s="4">
        <f t="shared" si="1"/>
        <v>0</v>
      </c>
    </row>
    <row r="21" spans="1:7" ht="33" x14ac:dyDescent="0.25">
      <c r="A21" s="2" t="s">
        <v>49</v>
      </c>
      <c r="B21" s="2" t="s">
        <v>50</v>
      </c>
      <c r="C21" s="2" t="s">
        <v>51</v>
      </c>
      <c r="D21" s="8" t="s">
        <v>17</v>
      </c>
      <c r="E21" s="3">
        <v>46.4</v>
      </c>
      <c r="F21" s="4"/>
      <c r="G21" s="4">
        <f t="shared" si="1"/>
        <v>0</v>
      </c>
    </row>
    <row r="22" spans="1:7" ht="66" x14ac:dyDescent="0.25">
      <c r="A22" s="2" t="s">
        <v>52</v>
      </c>
      <c r="B22" s="2" t="s">
        <v>53</v>
      </c>
      <c r="C22" s="2" t="s">
        <v>54</v>
      </c>
      <c r="D22" s="8" t="s">
        <v>17</v>
      </c>
      <c r="E22" s="3">
        <v>46.4</v>
      </c>
      <c r="F22" s="4"/>
      <c r="G22" s="4">
        <f t="shared" si="1"/>
        <v>0</v>
      </c>
    </row>
    <row r="23" spans="1:7" ht="42.75" x14ac:dyDescent="0.25">
      <c r="A23" s="5"/>
      <c r="B23" s="5"/>
      <c r="C23" s="5" t="s">
        <v>55</v>
      </c>
      <c r="D23" s="5"/>
      <c r="E23" s="5"/>
      <c r="F23" s="5"/>
      <c r="G23" s="5">
        <f>SUM(G17:G22)</f>
        <v>0</v>
      </c>
    </row>
    <row r="24" spans="1:7" ht="42.75" x14ac:dyDescent="0.25">
      <c r="A24" s="1" t="s">
        <v>10</v>
      </c>
      <c r="B24" s="1"/>
      <c r="C24" s="1" t="s">
        <v>56</v>
      </c>
      <c r="D24" s="1"/>
      <c r="E24" s="1"/>
      <c r="F24" s="1"/>
      <c r="G24" s="1"/>
    </row>
    <row r="25" spans="1:7" ht="49.5" x14ac:dyDescent="0.25">
      <c r="A25" s="2" t="s">
        <v>57</v>
      </c>
      <c r="B25" s="2" t="s">
        <v>152</v>
      </c>
      <c r="C25" s="2" t="s">
        <v>58</v>
      </c>
      <c r="D25" s="8" t="s">
        <v>59</v>
      </c>
      <c r="E25" s="3">
        <v>290</v>
      </c>
      <c r="F25" s="4"/>
      <c r="G25" s="4">
        <f>E25*F25</f>
        <v>0</v>
      </c>
    </row>
    <row r="26" spans="1:7" ht="33" x14ac:dyDescent="0.25">
      <c r="A26" s="2" t="s">
        <v>60</v>
      </c>
      <c r="B26" s="2" t="s">
        <v>152</v>
      </c>
      <c r="C26" s="2" t="s">
        <v>61</v>
      </c>
      <c r="D26" s="8" t="s">
        <v>59</v>
      </c>
      <c r="E26" s="3">
        <v>290</v>
      </c>
      <c r="F26" s="4"/>
      <c r="G26" s="4">
        <f t="shared" ref="G26:G28" si="2">E26*F26</f>
        <v>0</v>
      </c>
    </row>
    <row r="27" spans="1:7" ht="115.5" x14ac:dyDescent="0.25">
      <c r="A27" s="2" t="s">
        <v>62</v>
      </c>
      <c r="B27" s="2" t="s">
        <v>152</v>
      </c>
      <c r="C27" s="2" t="s">
        <v>63</v>
      </c>
      <c r="D27" s="8" t="s">
        <v>59</v>
      </c>
      <c r="E27" s="3">
        <v>290</v>
      </c>
      <c r="F27" s="4"/>
      <c r="G27" s="4">
        <f t="shared" si="2"/>
        <v>0</v>
      </c>
    </row>
    <row r="28" spans="1:7" ht="33" x14ac:dyDescent="0.25">
      <c r="A28" s="2" t="s">
        <v>64</v>
      </c>
      <c r="B28" s="2" t="s">
        <v>152</v>
      </c>
      <c r="C28" s="2" t="s">
        <v>65</v>
      </c>
      <c r="D28" s="8" t="s">
        <v>22</v>
      </c>
      <c r="E28" s="3">
        <v>29</v>
      </c>
      <c r="F28" s="4"/>
      <c r="G28" s="4">
        <f t="shared" si="2"/>
        <v>0</v>
      </c>
    </row>
    <row r="29" spans="1:7" ht="42.75" x14ac:dyDescent="0.25">
      <c r="A29" s="5"/>
      <c r="B29" s="5"/>
      <c r="C29" s="5" t="s">
        <v>66</v>
      </c>
      <c r="D29" s="5"/>
      <c r="E29" s="5"/>
      <c r="F29" s="5"/>
      <c r="G29" s="5">
        <f>SUM(G25:G28)</f>
        <v>0</v>
      </c>
    </row>
    <row r="30" spans="1:7" ht="28.5" x14ac:dyDescent="0.25">
      <c r="A30" s="1" t="s">
        <v>11</v>
      </c>
      <c r="B30" s="1"/>
      <c r="C30" s="1" t="s">
        <v>67</v>
      </c>
      <c r="D30" s="1"/>
      <c r="E30" s="1"/>
      <c r="F30" s="1"/>
      <c r="G30" s="1"/>
    </row>
    <row r="31" spans="1:7" ht="49.5" x14ac:dyDescent="0.25">
      <c r="A31" s="2" t="s">
        <v>68</v>
      </c>
      <c r="B31" s="2" t="s">
        <v>69</v>
      </c>
      <c r="C31" s="2" t="s">
        <v>70</v>
      </c>
      <c r="D31" s="8" t="s">
        <v>17</v>
      </c>
      <c r="E31" s="3">
        <v>46.4</v>
      </c>
      <c r="F31" s="4"/>
      <c r="G31" s="4">
        <f>E31*F31</f>
        <v>0</v>
      </c>
    </row>
    <row r="32" spans="1:7" ht="33" x14ac:dyDescent="0.25">
      <c r="A32" s="2" t="s">
        <v>71</v>
      </c>
      <c r="B32" s="2" t="s">
        <v>72</v>
      </c>
      <c r="C32" s="2" t="s">
        <v>151</v>
      </c>
      <c r="D32" s="8" t="s">
        <v>17</v>
      </c>
      <c r="E32" s="3">
        <v>46.4</v>
      </c>
      <c r="F32" s="4"/>
      <c r="G32" s="4">
        <f t="shared" ref="G32:G36" si="3">E32*F32</f>
        <v>0</v>
      </c>
    </row>
    <row r="33" spans="1:7" ht="33" x14ac:dyDescent="0.25">
      <c r="A33" s="2" t="s">
        <v>73</v>
      </c>
      <c r="B33" s="2" t="s">
        <v>74</v>
      </c>
      <c r="C33" s="2" t="s">
        <v>75</v>
      </c>
      <c r="D33" s="8" t="s">
        <v>17</v>
      </c>
      <c r="E33" s="3">
        <v>51.04</v>
      </c>
      <c r="F33" s="4"/>
      <c r="G33" s="4">
        <f t="shared" si="3"/>
        <v>0</v>
      </c>
    </row>
    <row r="34" spans="1:7" ht="49.5" x14ac:dyDescent="0.25">
      <c r="A34" s="2" t="s">
        <v>76</v>
      </c>
      <c r="B34" s="2" t="s">
        <v>77</v>
      </c>
      <c r="C34" s="2" t="s">
        <v>78</v>
      </c>
      <c r="D34" s="8" t="s">
        <v>17</v>
      </c>
      <c r="E34" s="3">
        <v>17.399999999999999</v>
      </c>
      <c r="F34" s="4"/>
      <c r="G34" s="4">
        <f t="shared" si="3"/>
        <v>0</v>
      </c>
    </row>
    <row r="35" spans="1:7" ht="16.5" x14ac:dyDescent="0.25">
      <c r="A35" s="2" t="s">
        <v>79</v>
      </c>
      <c r="B35" s="2" t="s">
        <v>80</v>
      </c>
      <c r="C35" s="2" t="s">
        <v>81</v>
      </c>
      <c r="D35" s="8" t="s">
        <v>17</v>
      </c>
      <c r="E35" s="3">
        <v>17.399999999999999</v>
      </c>
      <c r="F35" s="4"/>
      <c r="G35" s="4">
        <f t="shared" si="3"/>
        <v>0</v>
      </c>
    </row>
    <row r="36" spans="1:7" ht="33" x14ac:dyDescent="0.25">
      <c r="A36" s="2" t="s">
        <v>82</v>
      </c>
      <c r="B36" s="2" t="s">
        <v>83</v>
      </c>
      <c r="C36" s="2" t="s">
        <v>84</v>
      </c>
      <c r="D36" s="8" t="s">
        <v>17</v>
      </c>
      <c r="E36" s="3">
        <v>17.399999999999999</v>
      </c>
      <c r="F36" s="4"/>
      <c r="G36" s="4">
        <f t="shared" si="3"/>
        <v>0</v>
      </c>
    </row>
    <row r="37" spans="1:7" ht="28.5" x14ac:dyDescent="0.25">
      <c r="A37" s="5"/>
      <c r="B37" s="5"/>
      <c r="C37" s="5" t="s">
        <v>85</v>
      </c>
      <c r="D37" s="5"/>
      <c r="E37" s="5"/>
      <c r="F37" s="5"/>
      <c r="G37" s="5">
        <f>SUM(G31:G36)</f>
        <v>0</v>
      </c>
    </row>
    <row r="38" spans="1:7" x14ac:dyDescent="0.25">
      <c r="A38" s="1" t="s">
        <v>12</v>
      </c>
      <c r="B38" s="1"/>
      <c r="C38" s="1" t="s">
        <v>86</v>
      </c>
      <c r="D38" s="1"/>
      <c r="E38" s="1"/>
      <c r="F38" s="1"/>
      <c r="G38" s="1"/>
    </row>
    <row r="39" spans="1:7" ht="49.5" x14ac:dyDescent="0.25">
      <c r="A39" s="2" t="s">
        <v>87</v>
      </c>
      <c r="B39" s="2" t="s">
        <v>88</v>
      </c>
      <c r="C39" s="2" t="s">
        <v>89</v>
      </c>
      <c r="D39" s="8" t="s">
        <v>28</v>
      </c>
      <c r="E39" s="3">
        <v>8.6999999999999993</v>
      </c>
      <c r="F39" s="4"/>
      <c r="G39" s="4">
        <f>E39*F39</f>
        <v>0</v>
      </c>
    </row>
    <row r="40" spans="1:7" ht="66" x14ac:dyDescent="0.25">
      <c r="A40" s="2" t="s">
        <v>90</v>
      </c>
      <c r="B40" s="2" t="s">
        <v>91</v>
      </c>
      <c r="C40" s="2" t="s">
        <v>92</v>
      </c>
      <c r="D40" s="8" t="s">
        <v>22</v>
      </c>
      <c r="E40" s="3">
        <v>87</v>
      </c>
      <c r="F40" s="4"/>
      <c r="G40" s="4">
        <f t="shared" ref="G40:G44" si="4">E40*F40</f>
        <v>0</v>
      </c>
    </row>
    <row r="41" spans="1:7" ht="33" x14ac:dyDescent="0.25">
      <c r="A41" s="2" t="s">
        <v>93</v>
      </c>
      <c r="B41" s="2" t="s">
        <v>94</v>
      </c>
      <c r="C41" s="2" t="s">
        <v>95</v>
      </c>
      <c r="D41" s="8" t="s">
        <v>25</v>
      </c>
      <c r="E41" s="3">
        <v>4</v>
      </c>
      <c r="F41" s="4"/>
      <c r="G41" s="4">
        <f t="shared" si="4"/>
        <v>0</v>
      </c>
    </row>
    <row r="42" spans="1:7" ht="49.5" x14ac:dyDescent="0.25">
      <c r="A42" s="2" t="s">
        <v>96</v>
      </c>
      <c r="B42" s="2" t="s">
        <v>97</v>
      </c>
      <c r="C42" s="2" t="s">
        <v>98</v>
      </c>
      <c r="D42" s="8" t="s">
        <v>59</v>
      </c>
      <c r="E42" s="3">
        <v>1</v>
      </c>
      <c r="F42" s="4"/>
      <c r="G42" s="4">
        <f t="shared" si="4"/>
        <v>0</v>
      </c>
    </row>
    <row r="43" spans="1:7" ht="49.5" x14ac:dyDescent="0.25">
      <c r="A43" s="2" t="s">
        <v>99</v>
      </c>
      <c r="B43" s="2" t="s">
        <v>88</v>
      </c>
      <c r="C43" s="2" t="s">
        <v>100</v>
      </c>
      <c r="D43" s="8" t="s">
        <v>28</v>
      </c>
      <c r="E43" s="3">
        <v>8.6999999999999993</v>
      </c>
      <c r="F43" s="4"/>
      <c r="G43" s="4">
        <f t="shared" si="4"/>
        <v>0</v>
      </c>
    </row>
    <row r="44" spans="1:7" ht="49.5" x14ac:dyDescent="0.25">
      <c r="A44" s="2" t="s">
        <v>101</v>
      </c>
      <c r="B44" s="2" t="s">
        <v>102</v>
      </c>
      <c r="C44" s="2" t="s">
        <v>103</v>
      </c>
      <c r="D44" s="8" t="s">
        <v>28</v>
      </c>
      <c r="E44" s="3">
        <v>76.680000000000007</v>
      </c>
      <c r="F44" s="4"/>
      <c r="G44" s="4">
        <f t="shared" si="4"/>
        <v>0</v>
      </c>
    </row>
    <row r="45" spans="1:7" x14ac:dyDescent="0.25">
      <c r="A45" s="5"/>
      <c r="B45" s="5"/>
      <c r="C45" s="5" t="s">
        <v>104</v>
      </c>
      <c r="D45" s="5"/>
      <c r="E45" s="5"/>
      <c r="F45" s="5"/>
      <c r="G45" s="5">
        <f>SUM(G39:G44)</f>
        <v>0</v>
      </c>
    </row>
    <row r="46" spans="1:7" x14ac:dyDescent="0.25">
      <c r="A46" s="1" t="s">
        <v>13</v>
      </c>
      <c r="B46" s="1"/>
      <c r="C46" s="1" t="s">
        <v>105</v>
      </c>
      <c r="D46" s="1"/>
      <c r="E46" s="1"/>
      <c r="F46" s="1"/>
      <c r="G46" s="1"/>
    </row>
    <row r="47" spans="1:7" ht="49.5" x14ac:dyDescent="0.25">
      <c r="A47" s="2" t="s">
        <v>106</v>
      </c>
      <c r="B47" s="2" t="s">
        <v>107</v>
      </c>
      <c r="C47" s="2" t="s">
        <v>108</v>
      </c>
      <c r="D47" s="8" t="s">
        <v>28</v>
      </c>
      <c r="E47" s="3">
        <v>4.4249999999999998</v>
      </c>
      <c r="F47" s="4"/>
      <c r="G47" s="4">
        <f>E47*F47</f>
        <v>0</v>
      </c>
    </row>
    <row r="48" spans="1:7" ht="16.5" x14ac:dyDescent="0.25">
      <c r="A48" s="2" t="s">
        <v>109</v>
      </c>
      <c r="B48" s="2" t="s">
        <v>110</v>
      </c>
      <c r="C48" s="2" t="s">
        <v>111</v>
      </c>
      <c r="D48" s="8" t="s">
        <v>28</v>
      </c>
      <c r="E48" s="3">
        <v>0.56999999999999995</v>
      </c>
      <c r="F48" s="4"/>
      <c r="G48" s="4">
        <f t="shared" ref="G48:G53" si="5">E48*F48</f>
        <v>0</v>
      </c>
    </row>
    <row r="49" spans="1:7" ht="49.5" x14ac:dyDescent="0.25">
      <c r="A49" s="2" t="s">
        <v>112</v>
      </c>
      <c r="B49" s="2" t="s">
        <v>113</v>
      </c>
      <c r="C49" s="2" t="s">
        <v>114</v>
      </c>
      <c r="D49" s="8" t="s">
        <v>22</v>
      </c>
      <c r="E49" s="3">
        <v>69.5</v>
      </c>
      <c r="F49" s="4"/>
      <c r="G49" s="4">
        <f t="shared" si="5"/>
        <v>0</v>
      </c>
    </row>
    <row r="50" spans="1:7" ht="33" x14ac:dyDescent="0.25">
      <c r="A50" s="2" t="s">
        <v>115</v>
      </c>
      <c r="B50" s="2" t="s">
        <v>116</v>
      </c>
      <c r="C50" s="2" t="s">
        <v>117</v>
      </c>
      <c r="D50" s="8" t="s">
        <v>22</v>
      </c>
      <c r="E50" s="3">
        <v>9.5</v>
      </c>
      <c r="F50" s="4"/>
      <c r="G50" s="4">
        <f t="shared" si="5"/>
        <v>0</v>
      </c>
    </row>
    <row r="51" spans="1:7" ht="49.5" x14ac:dyDescent="0.25">
      <c r="A51" s="2" t="s">
        <v>118</v>
      </c>
      <c r="B51" s="2" t="s">
        <v>119</v>
      </c>
      <c r="C51" s="2" t="s">
        <v>120</v>
      </c>
      <c r="D51" s="8" t="s">
        <v>17</v>
      </c>
      <c r="E51" s="3">
        <v>6.95</v>
      </c>
      <c r="F51" s="4"/>
      <c r="G51" s="4">
        <f t="shared" si="5"/>
        <v>0</v>
      </c>
    </row>
    <row r="52" spans="1:7" ht="49.5" x14ac:dyDescent="0.25">
      <c r="A52" s="2" t="s">
        <v>121</v>
      </c>
      <c r="B52" s="2" t="s">
        <v>119</v>
      </c>
      <c r="C52" s="2" t="s">
        <v>122</v>
      </c>
      <c r="D52" s="8" t="s">
        <v>17</v>
      </c>
      <c r="E52" s="3">
        <v>27.8</v>
      </c>
      <c r="F52" s="4"/>
      <c r="G52" s="4">
        <f t="shared" si="5"/>
        <v>0</v>
      </c>
    </row>
    <row r="53" spans="1:7" ht="49.5" x14ac:dyDescent="0.25">
      <c r="A53" s="2" t="s">
        <v>123</v>
      </c>
      <c r="B53" s="2" t="s">
        <v>124</v>
      </c>
      <c r="C53" s="2" t="s">
        <v>125</v>
      </c>
      <c r="D53" s="8" t="s">
        <v>17</v>
      </c>
      <c r="E53" s="3">
        <v>9.5</v>
      </c>
      <c r="F53" s="4"/>
      <c r="G53" s="4">
        <f t="shared" si="5"/>
        <v>0</v>
      </c>
    </row>
    <row r="54" spans="1:7" x14ac:dyDescent="0.25">
      <c r="A54" s="5"/>
      <c r="B54" s="5"/>
      <c r="C54" s="5" t="s">
        <v>126</v>
      </c>
      <c r="D54" s="5"/>
      <c r="E54" s="5"/>
      <c r="F54" s="5"/>
      <c r="G54" s="5">
        <f>SUM(G47:G53)</f>
        <v>0</v>
      </c>
    </row>
    <row r="55" spans="1:7" x14ac:dyDescent="0.25">
      <c r="A55" s="1" t="s">
        <v>37</v>
      </c>
      <c r="B55" s="1"/>
      <c r="C55" s="1" t="s">
        <v>127</v>
      </c>
      <c r="D55" s="1"/>
      <c r="E55" s="1"/>
      <c r="F55" s="1"/>
      <c r="G55" s="1"/>
    </row>
    <row r="56" spans="1:7" ht="33" x14ac:dyDescent="0.25">
      <c r="A56" s="2" t="s">
        <v>128</v>
      </c>
      <c r="B56" s="2" t="s">
        <v>129</v>
      </c>
      <c r="C56" s="2" t="s">
        <v>130</v>
      </c>
      <c r="D56" s="8" t="s">
        <v>17</v>
      </c>
      <c r="E56" s="3">
        <v>1.8</v>
      </c>
      <c r="F56" s="4"/>
      <c r="G56" s="4">
        <f>E56*F56</f>
        <v>0</v>
      </c>
    </row>
    <row r="57" spans="1:7" ht="33" x14ac:dyDescent="0.25">
      <c r="A57" s="2" t="s">
        <v>131</v>
      </c>
      <c r="B57" s="2" t="s">
        <v>132</v>
      </c>
      <c r="C57" s="2" t="s">
        <v>133</v>
      </c>
      <c r="D57" s="8" t="s">
        <v>17</v>
      </c>
      <c r="E57" s="3">
        <v>1.08</v>
      </c>
      <c r="F57" s="4"/>
      <c r="G57" s="4">
        <f t="shared" ref="G57:G60" si="6">E57*F57</f>
        <v>0</v>
      </c>
    </row>
    <row r="58" spans="1:7" ht="49.5" x14ac:dyDescent="0.25">
      <c r="A58" s="2" t="s">
        <v>134</v>
      </c>
      <c r="B58" s="2" t="s">
        <v>135</v>
      </c>
      <c r="C58" s="2" t="s">
        <v>136</v>
      </c>
      <c r="D58" s="8" t="s">
        <v>28</v>
      </c>
      <c r="E58" s="3">
        <v>0.51800000000000002</v>
      </c>
      <c r="F58" s="4"/>
      <c r="G58" s="4">
        <f t="shared" si="6"/>
        <v>0</v>
      </c>
    </row>
    <row r="59" spans="1:7" ht="82.5" x14ac:dyDescent="0.25">
      <c r="A59" s="2" t="s">
        <v>137</v>
      </c>
      <c r="B59" s="2" t="s">
        <v>138</v>
      </c>
      <c r="C59" s="2" t="s">
        <v>139</v>
      </c>
      <c r="D59" s="8" t="s">
        <v>17</v>
      </c>
      <c r="E59" s="3">
        <v>1.44</v>
      </c>
      <c r="F59" s="4"/>
      <c r="G59" s="4">
        <f t="shared" si="6"/>
        <v>0</v>
      </c>
    </row>
    <row r="60" spans="1:7" ht="49.5" x14ac:dyDescent="0.25">
      <c r="A60" s="2" t="s">
        <v>140</v>
      </c>
      <c r="B60" s="2" t="s">
        <v>141</v>
      </c>
      <c r="C60" s="2" t="s">
        <v>142</v>
      </c>
      <c r="D60" s="8" t="s">
        <v>17</v>
      </c>
      <c r="E60" s="3">
        <v>2.5</v>
      </c>
      <c r="F60" s="4"/>
      <c r="G60" s="4">
        <f t="shared" si="6"/>
        <v>0</v>
      </c>
    </row>
    <row r="61" spans="1:7" ht="28.5" x14ac:dyDescent="0.25">
      <c r="A61" s="5"/>
      <c r="B61" s="5"/>
      <c r="C61" s="5" t="s">
        <v>143</v>
      </c>
      <c r="D61" s="5"/>
      <c r="E61" s="5"/>
      <c r="F61" s="5"/>
      <c r="G61" s="5">
        <f>SUM(G56:G60)</f>
        <v>0</v>
      </c>
    </row>
    <row r="62" spans="1:7" x14ac:dyDescent="0.25">
      <c r="A62" s="1" t="s">
        <v>40</v>
      </c>
      <c r="B62" s="1"/>
      <c r="C62" s="1" t="s">
        <v>144</v>
      </c>
      <c r="D62" s="1"/>
      <c r="E62" s="1"/>
      <c r="F62" s="1"/>
      <c r="G62" s="1"/>
    </row>
    <row r="63" spans="1:7" ht="33" x14ac:dyDescent="0.25">
      <c r="A63" s="2" t="s">
        <v>145</v>
      </c>
      <c r="B63" s="2" t="s">
        <v>152</v>
      </c>
      <c r="C63" s="2" t="s">
        <v>146</v>
      </c>
      <c r="D63" s="8" t="s">
        <v>147</v>
      </c>
      <c r="E63" s="3">
        <v>1</v>
      </c>
      <c r="F63" s="4"/>
      <c r="G63" s="4">
        <f>E63*F63</f>
        <v>0</v>
      </c>
    </row>
    <row r="64" spans="1:7" x14ac:dyDescent="0.25">
      <c r="A64" s="5"/>
      <c r="B64" s="5"/>
      <c r="C64" s="5" t="s">
        <v>148</v>
      </c>
      <c r="D64" s="5"/>
      <c r="E64" s="5"/>
      <c r="F64" s="5"/>
      <c r="G64" s="5">
        <f>G63</f>
        <v>0</v>
      </c>
    </row>
    <row r="65" spans="1:7" ht="30" customHeight="1" x14ac:dyDescent="0.25">
      <c r="A65" s="7"/>
      <c r="B65" s="7"/>
      <c r="C65" s="7" t="s">
        <v>149</v>
      </c>
      <c r="D65" s="7"/>
      <c r="E65" s="7"/>
      <c r="F65" s="7"/>
      <c r="G65" s="7">
        <f>G11+G15+G23+G29+G37+G45+G54+G61+G64</f>
        <v>0</v>
      </c>
    </row>
  </sheetData>
  <mergeCells count="2">
    <mergeCell ref="A1:G1"/>
    <mergeCell ref="A2:G2"/>
  </mergeCells>
  <pageMargins left="0.7" right="0.7" top="0.75" bottom="0.75" header="0.3" footer="0.3"/>
  <pageSetup paperSize="9" orientation="portrait" r:id="rId1"/>
  <ignoredErrors>
    <ignoredError sqref="B1:G1 A3:G4 A65:G65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2A -kosztorys- izolacja ścian i drenaż.xlsx</dmsv2BaseFileName>
    <dmsv2BaseDisplayName xmlns="http://schemas.microsoft.com/sharepoint/v3">załącznik 2A -kosztorys- izolacja ścian i drenaż</dmsv2BaseDisplayName>
    <dmsv2SWPP2ObjectNumber xmlns="http://schemas.microsoft.com/sharepoint/v3">POST/HZ/EK/HZL/00067/2026                         </dmsv2SWPP2ObjectNumber>
    <dmsv2SWPP2SumMD5 xmlns="http://schemas.microsoft.com/sharepoint/v3">9f183588938da96fd627811167b0f671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713290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24978102</dmsv2BaseClientSystemDocumentID>
    <dmsv2BaseModifiedByID xmlns="http://schemas.microsoft.com/sharepoint/v3">1A600023</dmsv2BaseModifiedByID>
    <dmsv2BaseCreatedByID xmlns="http://schemas.microsoft.com/sharepoint/v3">1A600023</dmsv2BaseCreatedByID>
    <dmsv2SWPP2ObjectDepartment xmlns="http://schemas.microsoft.com/sharepoint/v3">00000001001700040000000f0001</dmsv2SWPP2ObjectDepartment>
    <dmsv2SWPP2ObjectName xmlns="http://schemas.microsoft.com/sharepoint/v3">Postępowanie</dmsv2SWPP2ObjectName>
    <_dlc_DocId xmlns="a19cb1c7-c5c7-46d4-85ae-d83685407bba">FJ3FSM7XJ42E-1649073643-6830</_dlc_DocId>
    <_dlc_DocIdUrl xmlns="a19cb1c7-c5c7-46d4-85ae-d83685407bba">
      <Url>https://swpp2.dms.gkpge.pl/sites/43/_layouts/15/DocIdRedir.aspx?ID=FJ3FSM7XJ42E-1649073643-6830</Url>
      <Description>FJ3FSM7XJ42E-1649073643-6830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5634C463E24AE41908FD587B71CC0AA" ma:contentTypeVersion="0" ma:contentTypeDescription="SWPP2 Dokument bazowy" ma:contentTypeScope="" ma:versionID="b4b526f2431e99b692d940c3114aab30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99016E-58AA-4837-8AAF-7ED12E228947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8B14CBA-97B6-4566-8C54-632C09CE37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3DAFC7-AEEF-44F4-8AA0-124FB12EAF1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19cb1c7-c5c7-46d4-85ae-d83685407bba"/>
  </ds:schemaRefs>
</ds:datastoreItem>
</file>

<file path=customXml/itemProps4.xml><?xml version="1.0" encoding="utf-8"?>
<ds:datastoreItem xmlns:ds="http://schemas.openxmlformats.org/officeDocument/2006/customXml" ds:itemID="{123BC576-FCDC-4E9F-99EE-5E2F400C52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Oferta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Jacek Kosmowski</cp:lastModifiedBy>
  <dcterms:created xsi:type="dcterms:W3CDTF">2025-06-23T18:51:55Z</dcterms:created>
  <dcterms:modified xsi:type="dcterms:W3CDTF">2026-04-20T10:15:40Z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0x010189100005634C463E24AE41908FD587B71CC0AA</vt:lpwstr>
  </property>
  <property fmtid="{D5CDD505-2E9C-101B-9397-08002B2CF9AE}" pid="3" name="_dlc_DocIdItemGuid">
    <vt:lpwstr>bacaa4fe-352f-4ba7-aaf7-c41c96140b89</vt:lpwstr>
  </property>
  <property fmtid="{D5CDD505-2E9C-101B-9397-08002B2CF9AE}" pid="4" name="PGEEKCATEGORY">
    <vt:lpwstr>PUB</vt:lpwstr>
  </property>
  <property fmtid="{D5CDD505-2E9C-101B-9397-08002B2CF9AE}" pid="5" name="PGEEKClassifiedBy">
    <vt:lpwstr>PKPENERGETYKA\mo.grzywacz;Monika Grzywacz</vt:lpwstr>
  </property>
  <property fmtid="{D5CDD505-2E9C-101B-9397-08002B2CF9AE}" pid="6" name="PGEEKClassificationDate">
    <vt:lpwstr>2026-03-20T21:57:04.4504060+01:00</vt:lpwstr>
  </property>
  <property fmtid="{D5CDD505-2E9C-101B-9397-08002B2CF9AE}" pid="7" name="PGEEKClassifiedBySID">
    <vt:lpwstr>PKPENERGETYKA\S-1-5-21-3871890766-2155079996-2380071410-35370</vt:lpwstr>
  </property>
  <property fmtid="{D5CDD505-2E9C-101B-9397-08002B2CF9AE}" pid="8" name="PGEEKGRNItemId">
    <vt:lpwstr>GRN-aa7e62a7-9073-4632-a672-a7496dcbfef9</vt:lpwstr>
  </property>
  <property fmtid="{D5CDD505-2E9C-101B-9397-08002B2CF9AE}" pid="9" name="PGEEKHash">
    <vt:lpwstr>cVpDC0LORb/TtCavVie/6I1wk06zFhdk5TVWxytHC68=</vt:lpwstr>
  </property>
  <property fmtid="{D5CDD505-2E9C-101B-9397-08002B2CF9AE}" pid="10" name="PGEEKVisualMarkingsSettings">
    <vt:lpwstr>HeaderAlignment=1;FooterAlignment=1</vt:lpwstr>
  </property>
  <property fmtid="{D5CDD505-2E9C-101B-9397-08002B2CF9AE}" pid="11" name="DLPManualFileClassification">
    <vt:lpwstr>{b1ba84fe-90d9-40dd-ba64-214a5793dae5}</vt:lpwstr>
  </property>
  <property fmtid="{D5CDD505-2E9C-101B-9397-08002B2CF9AE}" pid="12" name="PGEEKRefresh">
    <vt:lpwstr>False</vt:lpwstr>
  </property>
</Properties>
</file>